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Utilities and Energy\"/>
    </mc:Choice>
  </mc:AlternateContent>
  <xr:revisionPtr revIDLastSave="0" documentId="13_ncr:1_{5A27B4C6-AA2A-4C1E-B9BB-5368B1FE3BE2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<sst xmlns="http://schemas.openxmlformats.org/spreadsheetml/2006/main" count="210" uniqueCount="208">
  <si>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</si>
  <si>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</si>
  <si>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</si>
  <si>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</si>
  <si>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</si>
  <si>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</si>
  <si>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</si>
  <si>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</si>
  <si>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</si>
  <si>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</si>
  <si>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</si>
  <si>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</si>
  <si>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</si>
  <si>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</si>
  <si>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</si>
  <si>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</si>
  <si>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</si>
  <si>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</si>
  <si>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</si>
  <si>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</si>
  <si>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</si>
  <si>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</si>
  <si>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</si>
  <si>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</si>
  <si>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</si>
  <si>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</si>
  <si>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</si>
  <si>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</si>
  <si>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</si>
  <si>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</si>
  <si>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</si>
  <si>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</si>
  <si>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</si>
  <si>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</si>
  <si>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</si>
  <si>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</si>
  <si>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</si>
  <si>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</si>
  <si>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</si>
  <si>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</si>
  <si>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</si>
  <si>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</si>
  <si>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</si>
  <si>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</si>
  <si>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</si>
  <si>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</si>
  <si>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</si>
  <si>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</si>
  <si>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</si>
  <si>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</si>
  <si>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</si>
  <si>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</si>
  <si>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</si>
  <si>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</si>
  <si>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</si>
  <si>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</si>
  <si>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</si>
  <si>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</si>
  <si>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</si>
  <si>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</si>
  <si>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</si>
  <si>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</si>
  <si>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</si>
  <si>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</si>
  <si>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</si>
  <si>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</si>
  <si>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</si>
  <si>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</si>
  <si>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</si>
  <si>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</si>
  <si>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</si>
  <si>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</si>
  <si>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</si>
  <si>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</si>
  <si>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</si>
  <si>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</si>
  <si>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</si>
  <si>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</si>
  <si>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</si>
  <si>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</si>
  <si>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</si>
  <si>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</si>
  <si>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</si>
  <si>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</si>
  <si>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</si>
  <si>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</si>
  <si>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</si>
  <si>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</si>
  <si>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</si>
  <si>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</si>
  <si>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</si>
  <si>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</si>
  <si>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</si>
  <si>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</si>
  <si>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</si>
  <si>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</si>
  <si>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</si>
  <si>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</si>
  <si>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</si>
  <si>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</si>
  <si>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</si>
  <si>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</si>
  <si>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</si>
  <si>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</si>
  <si>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</si>
  <si>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</si>
  <si>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</si>
  <si>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</si>
  <si>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</si>
  <si>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</si>
  <si>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</si>
  <si>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</si>
  <si>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</si>
  <si>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</si>
  <si>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</si>
  <si>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</si>
  <si>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</si>
  <si>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</si>
  <si>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</si>
  <si>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</si>
  <si>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</si>
  <si>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</si>
  <si>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</si>
  <si>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</si>
  <si>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</si>
  <si>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</si>
  <si>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</si>
  <si>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</si>
  <si>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</si>
  <si>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</si>
  <si>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</si>
  <si>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</si>
  <si>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</si>
  <si>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</si>
  <si>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</si>
  <si>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</si>
  <si>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</si>
  <si>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</si>
  <si>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</si>
  <si>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</si>
  <si>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</si>
  <si>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</si>
  <si>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</si>
  <si>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</si>
  <si>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</si>
  <si>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</si>
  <si>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</si>
  <si>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</si>
  <si>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</si>
  <si>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</si>
  <si>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</si>
  <si>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</si>
  <si>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</si>
  <si>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</si>
  <si>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</si>
  <si>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</si>
  <si>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</si>
  <si>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</si>
  <si>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</si>
  <si>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</si>
  <si>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</si>
  <si>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</si>
  <si>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</si>
  <si>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</si>
  <si>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</si>
  <si>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</si>
  <si>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</si>
  <si>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</si>
  <si>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</si>
  <si>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</si>
  <si>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</si>
  <si>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</si>
  <si>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</si>
  <si>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</si>
  <si>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</si>
  <si>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</si>
  <si>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</si>
  <si>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</si>
  <si>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</si>
  <si>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</si>
  <si>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</si>
  <si>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</si>
  <si>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</si>
  <si>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</si>
  <si>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</si>
  <si>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</si>
  <si>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</si>
  <si>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</si>
  <si>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</si>
  <si>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</si>
  <si>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</si>
  <si>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</si>
  <si>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</si>
  <si>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</si>
  <si>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</si>
  <si>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</si>
  <si>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</si>
  <si>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</si>
  <si>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</si>
  <si>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</si>
  <si>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</si>
  <si>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</si>
  <si>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</si>
  <si>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</si>
  <si>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</si>
  <si>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</si>
  <si>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كهرباء محافظة اربد</t>
  </si>
  <si>
    <t>IRBID DISTRICT ELECTRICITY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</si>
</sst>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4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4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B1" workbookViewId="0">
      <selection activeCell="H56" sqref="H56"/>
    </sheetView>
  </sheetViews>
  <sheetFormatPr defaultColWidth="9" defaultRowHeight="15" x14ac:dyDescent="0.25"/>
  <cols>
    <col min="1" max="3" width="9" style="4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3"/>
    <col min="50" max="16384" width="9" style="4"/>
  </cols>
  <sheetData>
    <row r="2" spans="4:9" ht="15.75" x14ac:dyDescent="0.25">
      <c r="D2" s="1" t="s">
        <v>207</v>
      </c>
      <c r="E2" s="1"/>
      <c r="F2" s="1">
        <v>131010</v>
      </c>
      <c r="G2" s="1"/>
      <c r="H2" s="2"/>
      <c r="I2" s="1" t="s">
        <v>206</v>
      </c>
    </row>
    <row r="4" spans="4:9" ht="18.75" x14ac:dyDescent="0.25">
      <c r="D4" s="5" t="s">
        <v>0</v>
      </c>
      <c r="E4" s="6">
        <v>2021</v>
      </c>
      <c r="F4" s="6">
        <v>2020</v>
      </c>
      <c r="G4" s="6">
        <v>2019</v>
      </c>
      <c r="H4" s="6">
        <v>2018</v>
      </c>
      <c r="I4" s="7" t="s">
        <v>1</v>
      </c>
    </row>
    <row r="5" spans="4:9" ht="15.75" x14ac:dyDescent="0.25">
      <c r="D5" s="8" t="s">
        <v>2</v>
      </c>
      <c r="E5" s="9">
        <v>1</v>
      </c>
      <c r="F5" s="9">
        <v>1</v>
      </c>
      <c r="G5" s="9">
        <v>1</v>
      </c>
      <c r="H5" s="9">
        <v>1</v>
      </c>
      <c r="I5" s="10" t="s">
        <v>3</v>
      </c>
    </row>
    <row r="6" spans="4:9" ht="15.75" x14ac:dyDescent="0.25">
      <c r="D6" s="11" t="s">
        <v>4</v>
      </c>
      <c r="E6" s="12">
        <v>9.9</v>
      </c>
      <c r="F6" s="12">
        <v>8.65</v>
      </c>
      <c r="G6" s="12">
        <v>11</v>
      </c>
      <c r="H6" s="12">
        <v>9.99</v>
      </c>
      <c r="I6" s="13" t="s">
        <v>5</v>
      </c>
    </row>
    <row r="7" spans="4:9" ht="15.75" x14ac:dyDescent="0.25">
      <c r="D7" s="11" t="s">
        <v>6</v>
      </c>
      <c r="E7" s="14">
        <v>482067.79</v>
      </c>
      <c r="F7" s="14">
        <v>363736.81</v>
      </c>
      <c r="G7" s="14">
        <v>367750.68</v>
      </c>
      <c r="H7" s="14">
        <v>343938.79</v>
      </c>
      <c r="I7" s="13" t="s">
        <v>7</v>
      </c>
    </row>
    <row r="8" spans="4:9" ht="15.75" x14ac:dyDescent="0.25">
      <c r="D8" s="11" t="s">
        <v>8</v>
      </c>
      <c r="E8" s="14">
        <v>49864</v>
      </c>
      <c r="F8" s="14">
        <v>34963</v>
      </c>
      <c r="G8" s="14">
        <v>36502</v>
      </c>
      <c r="H8" s="14">
        <v>31494</v>
      </c>
      <c r="I8" s="13" t="s">
        <v>9</v>
      </c>
    </row>
    <row r="9" spans="4:9" ht="15.75" x14ac:dyDescent="0.25">
      <c r="D9" s="11" t="s">
        <v>10</v>
      </c>
      <c r="E9" s="14">
        <v>761</v>
      </c>
      <c r="F9" s="14">
        <v>270</v>
      </c>
      <c r="G9" s="14">
        <v>874</v>
      </c>
      <c r="H9" s="14">
        <v>542</v>
      </c>
      <c r="I9" s="13" t="s">
        <v>11</v>
      </c>
    </row>
    <row r="10" spans="4:9" ht="15.75" x14ac:dyDescent="0.25">
      <c r="D10" s="11" t="s">
        <v>12</v>
      </c>
      <c r="E10" s="14">
        <v>10000000</v>
      </c>
      <c r="F10" s="14">
        <v>8000000</v>
      </c>
      <c r="G10" s="14">
        <v>8000000</v>
      </c>
      <c r="H10" s="14">
        <v>8000000</v>
      </c>
      <c r="I10" s="13" t="s">
        <v>13</v>
      </c>
    </row>
    <row r="11" spans="4:9" ht="15.75" x14ac:dyDescent="0.25">
      <c r="D11" s="11" t="s">
        <v>14</v>
      </c>
      <c r="E11" s="14">
        <v>99000000</v>
      </c>
      <c r="F11" s="14">
        <v>69200000</v>
      </c>
      <c r="G11" s="14">
        <v>88000000</v>
      </c>
      <c r="H11" s="14">
        <v>79920000</v>
      </c>
      <c r="I11" s="13" t="s">
        <v>15</v>
      </c>
    </row>
    <row r="12" spans="4:9" ht="15.75" x14ac:dyDescent="0.25">
      <c r="D12" s="15" t="s">
        <v>16</v>
      </c>
      <c r="E12" s="16">
        <v>44561</v>
      </c>
      <c r="F12" s="16">
        <v>44196</v>
      </c>
      <c r="G12" s="16">
        <v>43830</v>
      </c>
      <c r="H12" s="16">
        <v>43465</v>
      </c>
      <c r="I12" s="17" t="s">
        <v>17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5" t="s">
        <v>18</v>
      </c>
      <c r="E15" s="23"/>
      <c r="F15" s="23"/>
      <c r="G15" s="23"/>
      <c r="H15" s="23"/>
      <c r="I15" s="7" t="s">
        <v>19</v>
      </c>
    </row>
    <row r="16" spans="4:9" ht="15.75" x14ac:dyDescent="0.25">
      <c r="D16" s="8" t="s">
        <v>20</v>
      </c>
      <c r="E16" s="24">
        <v>83141</v>
      </c>
      <c r="F16" s="24">
        <v>1406682</v>
      </c>
      <c r="G16" s="24">
        <v>23879</v>
      </c>
      <c r="H16" s="24">
        <v>302895</v>
      </c>
      <c r="I16" s="10" t="s">
        <v>21</v>
      </c>
    </row>
    <row r="17" spans="4:9" ht="15.75" x14ac:dyDescent="0.25">
      <c r="D17" s="11" t="s">
        <v>22</v>
      </c>
      <c r="E17" s="25">
        <v>131479367</v>
      </c>
      <c r="F17" s="25">
        <v>93153859</v>
      </c>
      <c r="G17" s="25">
        <v>138076595</v>
      </c>
      <c r="H17" s="25">
        <v>186686483</v>
      </c>
      <c r="I17" s="13" t="s">
        <v>23</v>
      </c>
    </row>
    <row r="18" spans="4:9" ht="15.75" x14ac:dyDescent="0.2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3" t="s">
        <v>25</v>
      </c>
    </row>
    <row r="19" spans="4:9" ht="15.75" x14ac:dyDescent="0.2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3" t="s">
        <v>27</v>
      </c>
    </row>
    <row r="20" spans="4:9" ht="15.75" x14ac:dyDescent="0.2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3" t="s">
        <v>29</v>
      </c>
    </row>
    <row r="21" spans="4:9" ht="15.75" x14ac:dyDescent="0.25">
      <c r="D21" s="26" t="s">
        <v>30</v>
      </c>
      <c r="E21" s="25">
        <v>4282030</v>
      </c>
      <c r="F21" s="25">
        <v>3403246</v>
      </c>
      <c r="G21" s="25">
        <v>2769248</v>
      </c>
      <c r="H21" s="25">
        <v>3624123</v>
      </c>
      <c r="I21" s="13" t="s">
        <v>31</v>
      </c>
    </row>
    <row r="22" spans="4:9" ht="15.75" x14ac:dyDescent="0.2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3" t="s">
        <v>33</v>
      </c>
    </row>
    <row r="23" spans="4:9" ht="15.75" x14ac:dyDescent="0.25">
      <c r="D23" s="11" t="s">
        <v>34</v>
      </c>
      <c r="E23" s="25">
        <v>140205825</v>
      </c>
      <c r="F23" s="25">
        <v>101815853</v>
      </c>
      <c r="G23" s="25">
        <v>144945187</v>
      </c>
      <c r="H23" s="25">
        <v>197886128</v>
      </c>
      <c r="I23" s="13" t="s">
        <v>35</v>
      </c>
    </row>
    <row r="24" spans="4:9" ht="15.75" x14ac:dyDescent="0.25">
      <c r="D24" s="11" t="s">
        <v>36</v>
      </c>
      <c r="E24" s="25">
        <v>286719</v>
      </c>
      <c r="F24" s="25">
        <v>286719</v>
      </c>
      <c r="G24" s="25">
        <v>286719</v>
      </c>
      <c r="H24" s="25">
        <v>286719</v>
      </c>
      <c r="I24" s="13" t="s">
        <v>37</v>
      </c>
    </row>
    <row r="25" spans="4:9" ht="15.75" x14ac:dyDescent="0.25">
      <c r="D25" s="11" t="s">
        <v>38</v>
      </c>
      <c r="E25" s="25">
        <v>131054008</v>
      </c>
      <c r="F25" s="25">
        <v>129014471</v>
      </c>
      <c r="G25" s="25">
        <v>122013718</v>
      </c>
      <c r="H25" s="25">
        <v>114698441</v>
      </c>
      <c r="I25" s="13" t="s">
        <v>39</v>
      </c>
    </row>
    <row r="26" spans="4:9" ht="15.75" x14ac:dyDescent="0.25">
      <c r="D26" s="11" t="s">
        <v>40</v>
      </c>
      <c r="E26" s="25">
        <v>638309</v>
      </c>
      <c r="F26" s="25">
        <v>638309</v>
      </c>
      <c r="G26" s="25">
        <v>638309</v>
      </c>
      <c r="H26" s="25">
        <v>638309</v>
      </c>
      <c r="I26" s="13" t="s">
        <v>41</v>
      </c>
    </row>
    <row r="27" spans="4:9" ht="15.75" x14ac:dyDescent="0.25">
      <c r="D27" s="11" t="s">
        <v>42</v>
      </c>
      <c r="E27" s="25">
        <v>5015794</v>
      </c>
      <c r="F27" s="25">
        <v>7017111</v>
      </c>
      <c r="G27" s="25">
        <v>18064517</v>
      </c>
      <c r="H27" s="25">
        <v>16791323</v>
      </c>
      <c r="I27" s="13" t="s">
        <v>43</v>
      </c>
    </row>
    <row r="28" spans="4:9" ht="15.75" x14ac:dyDescent="0.25">
      <c r="D28" s="11" t="s">
        <v>44</v>
      </c>
      <c r="E28" s="25">
        <v>136708111</v>
      </c>
      <c r="F28" s="25">
        <v>136669891</v>
      </c>
      <c r="G28" s="25">
        <v>140716544</v>
      </c>
      <c r="H28" s="25">
        <v>132128073</v>
      </c>
      <c r="I28" s="13" t="s">
        <v>45</v>
      </c>
    </row>
    <row r="29" spans="4:9" ht="15.75" x14ac:dyDescent="0.25">
      <c r="D29" s="11" t="s">
        <v>46</v>
      </c>
      <c r="E29" s="25">
        <v>98209280</v>
      </c>
      <c r="F29" s="25">
        <v>95209017</v>
      </c>
      <c r="G29" s="25">
        <v>89288604</v>
      </c>
      <c r="H29" s="25">
        <v>80379582</v>
      </c>
      <c r="I29" s="13" t="s">
        <v>47</v>
      </c>
    </row>
    <row r="30" spans="4:9" ht="15.75" x14ac:dyDescent="0.25">
      <c r="D30" s="27" t="s">
        <v>48</v>
      </c>
      <c r="E30" s="28">
        <v>375409935</v>
      </c>
      <c r="F30" s="28">
        <v>333981480</v>
      </c>
      <c r="G30" s="28">
        <v>375237054</v>
      </c>
      <c r="H30" s="28">
        <v>410680502</v>
      </c>
      <c r="I30" s="29" t="s">
        <v>49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50</v>
      </c>
      <c r="E33" s="33"/>
      <c r="F33" s="33"/>
      <c r="G33" s="33"/>
      <c r="H33" s="33"/>
      <c r="I33" s="34" t="s">
        <v>51</v>
      </c>
    </row>
    <row r="34" spans="4:9" ht="18.75" x14ac:dyDescent="0.25">
      <c r="D34" s="5" t="s">
        <v>52</v>
      </c>
      <c r="E34" s="33"/>
      <c r="F34" s="33"/>
      <c r="G34" s="33"/>
      <c r="H34" s="33"/>
      <c r="I34" s="7" t="s">
        <v>53</v>
      </c>
    </row>
    <row r="35" spans="4:9" ht="15.75" x14ac:dyDescent="0.25">
      <c r="D35" s="8" t="s">
        <v>54</v>
      </c>
      <c r="E35" s="24">
        <v>107482523</v>
      </c>
      <c r="F35" s="24">
        <v>92729780</v>
      </c>
      <c r="G35" s="24">
        <v>143781215</v>
      </c>
      <c r="H35" s="24">
        <v>187048440</v>
      </c>
      <c r="I35" s="10" t="s">
        <v>55</v>
      </c>
    </row>
    <row r="36" spans="4:9" ht="15.75" x14ac:dyDescent="0.25">
      <c r="D36" s="11" t="s">
        <v>56</v>
      </c>
      <c r="E36" s="25">
        <v>51611016</v>
      </c>
      <c r="F36" s="25">
        <v>39682671</v>
      </c>
      <c r="G36" s="25">
        <v>37263047</v>
      </c>
      <c r="H36" s="25">
        <v>32404823</v>
      </c>
      <c r="I36" s="13" t="s">
        <v>57</v>
      </c>
    </row>
    <row r="37" spans="4:9" ht="15.75" x14ac:dyDescent="0.25">
      <c r="D37" s="11" t="s">
        <v>58</v>
      </c>
      <c r="E37" s="25">
        <v>0</v>
      </c>
      <c r="F37" s="25">
        <v>0</v>
      </c>
      <c r="G37" s="25">
        <v>0</v>
      </c>
      <c r="H37" s="25">
        <v>0</v>
      </c>
      <c r="I37" s="13" t="s">
        <v>59</v>
      </c>
    </row>
    <row r="38" spans="4:9" ht="15.75" x14ac:dyDescent="0.25">
      <c r="D38" s="11" t="s">
        <v>60</v>
      </c>
      <c r="E38" s="25">
        <v>0</v>
      </c>
      <c r="F38" s="25">
        <v>3111110</v>
      </c>
      <c r="G38" s="25">
        <v>3111110</v>
      </c>
      <c r="H38" s="25">
        <v>3111110</v>
      </c>
      <c r="I38" s="13" t="s">
        <v>61</v>
      </c>
    </row>
    <row r="39" spans="4:9" ht="15.75" x14ac:dyDescent="0.25">
      <c r="D39" s="11" t="s">
        <v>62</v>
      </c>
      <c r="E39" s="25">
        <v>177940414</v>
      </c>
      <c r="F39" s="25">
        <v>150016604</v>
      </c>
      <c r="G39" s="25">
        <v>197464635</v>
      </c>
      <c r="H39" s="25">
        <v>236758835</v>
      </c>
      <c r="I39" s="13" t="s">
        <v>63</v>
      </c>
    </row>
    <row r="40" spans="4:9" ht="15.75" x14ac:dyDescent="0.25">
      <c r="D40" s="11" t="s">
        <v>64</v>
      </c>
      <c r="E40" s="25">
        <v>18666670</v>
      </c>
      <c r="F40" s="25">
        <v>15555560</v>
      </c>
      <c r="G40" s="25">
        <v>18666670</v>
      </c>
      <c r="H40" s="25">
        <v>21777780</v>
      </c>
      <c r="I40" s="13" t="s">
        <v>65</v>
      </c>
    </row>
    <row r="41" spans="4:9" ht="15.75" x14ac:dyDescent="0.25">
      <c r="D41" s="11" t="s">
        <v>66</v>
      </c>
      <c r="E41" s="25">
        <v>0</v>
      </c>
      <c r="F41" s="25">
        <v>0</v>
      </c>
      <c r="G41" s="25">
        <v>0</v>
      </c>
      <c r="H41" s="25">
        <v>0</v>
      </c>
      <c r="I41" s="13" t="s">
        <v>67</v>
      </c>
    </row>
    <row r="42" spans="4:9" ht="15.75" x14ac:dyDescent="0.25">
      <c r="D42" s="11" t="s">
        <v>68</v>
      </c>
      <c r="E42" s="25">
        <v>156365791</v>
      </c>
      <c r="F42" s="25">
        <v>148874499</v>
      </c>
      <c r="G42" s="25">
        <v>143726168</v>
      </c>
      <c r="H42" s="25">
        <v>134316837</v>
      </c>
      <c r="I42" s="13" t="s">
        <v>69</v>
      </c>
    </row>
    <row r="43" spans="4:9" ht="15.75" x14ac:dyDescent="0.25">
      <c r="D43" s="35" t="s">
        <v>70</v>
      </c>
      <c r="E43" s="28">
        <v>352972875</v>
      </c>
      <c r="F43" s="28">
        <v>314446663</v>
      </c>
      <c r="G43" s="28">
        <v>359857473</v>
      </c>
      <c r="H43" s="28">
        <v>392853452</v>
      </c>
      <c r="I43" s="36" t="s">
        <v>71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5" t="s">
        <v>72</v>
      </c>
      <c r="E45" s="33"/>
      <c r="F45" s="33"/>
      <c r="G45" s="33"/>
      <c r="H45" s="33"/>
      <c r="I45" s="7" t="s">
        <v>73</v>
      </c>
    </row>
    <row r="46" spans="4:9" ht="15.75" x14ac:dyDescent="0.25">
      <c r="D46" s="8" t="s">
        <v>74</v>
      </c>
      <c r="E46" s="24">
        <v>10000000</v>
      </c>
      <c r="F46" s="24">
        <v>8000000</v>
      </c>
      <c r="G46" s="24">
        <v>8000000</v>
      </c>
      <c r="H46" s="24">
        <v>8000000</v>
      </c>
      <c r="I46" s="10" t="s">
        <v>75</v>
      </c>
    </row>
    <row r="47" spans="4:9" ht="15.75" x14ac:dyDescent="0.25">
      <c r="D47" s="11" t="s">
        <v>76</v>
      </c>
      <c r="E47" s="25">
        <v>10000000</v>
      </c>
      <c r="F47" s="25">
        <v>8000000</v>
      </c>
      <c r="G47" s="25">
        <v>8000000</v>
      </c>
      <c r="H47" s="25">
        <v>8000000</v>
      </c>
      <c r="I47" s="13" t="s">
        <v>77</v>
      </c>
    </row>
    <row r="48" spans="4:9" ht="15.75" x14ac:dyDescent="0.25">
      <c r="D48" s="11" t="s">
        <v>78</v>
      </c>
      <c r="E48" s="25">
        <v>10000000</v>
      </c>
      <c r="F48" s="25">
        <v>8000000</v>
      </c>
      <c r="G48" s="25">
        <v>8000000</v>
      </c>
      <c r="H48" s="25">
        <v>8000000</v>
      </c>
      <c r="I48" s="13" t="s">
        <v>79</v>
      </c>
    </row>
    <row r="49" spans="4:9" ht="15.75" x14ac:dyDescent="0.25">
      <c r="D49" s="11" t="s">
        <v>80</v>
      </c>
      <c r="E49" s="25">
        <v>2500000</v>
      </c>
      <c r="F49" s="25">
        <v>2210264</v>
      </c>
      <c r="G49" s="25">
        <v>2210264</v>
      </c>
      <c r="H49" s="25">
        <v>2210264</v>
      </c>
      <c r="I49" s="13" t="s">
        <v>81</v>
      </c>
    </row>
    <row r="50" spans="4:9" ht="15.75" x14ac:dyDescent="0.25">
      <c r="D50" s="11" t="s">
        <v>82</v>
      </c>
      <c r="E50" s="25">
        <v>638778</v>
      </c>
      <c r="F50" s="25">
        <v>638778</v>
      </c>
      <c r="G50" s="25">
        <v>638778</v>
      </c>
      <c r="H50" s="25">
        <v>638778</v>
      </c>
      <c r="I50" s="13" t="s">
        <v>83</v>
      </c>
    </row>
    <row r="51" spans="4:9" ht="15.75" x14ac:dyDescent="0.25">
      <c r="D51" s="11" t="s">
        <v>84</v>
      </c>
      <c r="E51" s="25">
        <v>0</v>
      </c>
      <c r="F51" s="25">
        <v>0</v>
      </c>
      <c r="G51" s="25">
        <v>0</v>
      </c>
      <c r="H51" s="25">
        <v>0</v>
      </c>
      <c r="I51" s="13" t="s">
        <v>85</v>
      </c>
    </row>
    <row r="52" spans="4:9" ht="15.75" x14ac:dyDescent="0.25">
      <c r="D52" s="11" t="s">
        <v>204</v>
      </c>
      <c r="E52" s="25">
        <v>0</v>
      </c>
      <c r="F52" s="25">
        <v>0</v>
      </c>
      <c r="G52" s="25">
        <v>0</v>
      </c>
      <c r="H52" s="25"/>
      <c r="I52" s="13" t="s">
        <v>205</v>
      </c>
    </row>
    <row r="53" spans="4:9" ht="15.75" x14ac:dyDescent="0.25">
      <c r="D53" s="11" t="s">
        <v>86</v>
      </c>
      <c r="E53" s="25">
        <v>0</v>
      </c>
      <c r="F53" s="25">
        <v>0</v>
      </c>
      <c r="G53" s="25">
        <v>0</v>
      </c>
      <c r="H53" s="25">
        <v>0</v>
      </c>
      <c r="I53" s="13" t="s">
        <v>87</v>
      </c>
    </row>
    <row r="54" spans="4:9" ht="15.75" x14ac:dyDescent="0.25">
      <c r="D54" s="11" t="s">
        <v>88</v>
      </c>
      <c r="E54" s="25">
        <v>0</v>
      </c>
      <c r="F54" s="25">
        <v>0</v>
      </c>
      <c r="G54" s="25">
        <v>0</v>
      </c>
      <c r="H54" s="25">
        <v>0</v>
      </c>
      <c r="I54" s="13" t="s">
        <v>89</v>
      </c>
    </row>
    <row r="55" spans="4:9" ht="15.75" x14ac:dyDescent="0.25">
      <c r="D55" s="11" t="s">
        <v>90</v>
      </c>
      <c r="E55" s="25">
        <v>0</v>
      </c>
      <c r="F55" s="25">
        <v>0</v>
      </c>
      <c r="G55" s="25">
        <v>0</v>
      </c>
      <c r="H55" s="25">
        <v>0</v>
      </c>
      <c r="I55" s="13" t="s">
        <v>91</v>
      </c>
    </row>
    <row r="56" spans="4:9" ht="15.75" x14ac:dyDescent="0.25">
      <c r="D56" s="11" t="s">
        <v>198</v>
      </c>
      <c r="E56" s="25">
        <v>6000000</v>
      </c>
      <c r="F56" s="25">
        <v>4000000</v>
      </c>
      <c r="G56" s="25">
        <v>3600000</v>
      </c>
      <c r="H56" s="25">
        <v>6000000</v>
      </c>
      <c r="I56" s="13" t="s">
        <v>196</v>
      </c>
    </row>
    <row r="57" spans="4:9" ht="15.75" x14ac:dyDescent="0.25">
      <c r="D57" s="11" t="s">
        <v>199</v>
      </c>
      <c r="E57" s="25">
        <v>0</v>
      </c>
      <c r="F57" s="25">
        <v>2000000</v>
      </c>
      <c r="G57" s="25">
        <v>0</v>
      </c>
      <c r="H57" s="25">
        <v>0</v>
      </c>
      <c r="I57" s="13" t="s">
        <v>197</v>
      </c>
    </row>
    <row r="58" spans="4:9" ht="15.75" x14ac:dyDescent="0.25">
      <c r="D58" s="11" t="s">
        <v>92</v>
      </c>
      <c r="E58" s="25">
        <v>0</v>
      </c>
      <c r="F58" s="25">
        <v>0</v>
      </c>
      <c r="G58" s="25">
        <v>0</v>
      </c>
      <c r="H58" s="25">
        <v>0</v>
      </c>
      <c r="I58" s="13" t="s">
        <v>93</v>
      </c>
    </row>
    <row r="59" spans="4:9" ht="15.75" x14ac:dyDescent="0.25">
      <c r="D59" s="11" t="s">
        <v>94</v>
      </c>
      <c r="E59" s="25">
        <v>3298282</v>
      </c>
      <c r="F59" s="25">
        <v>2685775</v>
      </c>
      <c r="G59" s="25">
        <v>930539</v>
      </c>
      <c r="H59" s="25">
        <v>978008</v>
      </c>
      <c r="I59" s="13" t="s">
        <v>95</v>
      </c>
    </row>
    <row r="60" spans="4:9" ht="15.75" x14ac:dyDescent="0.25">
      <c r="D60" s="11" t="s">
        <v>96</v>
      </c>
      <c r="E60" s="25">
        <v>22437060</v>
      </c>
      <c r="F60" s="25">
        <v>19534817</v>
      </c>
      <c r="G60" s="25">
        <v>15379581</v>
      </c>
      <c r="H60" s="25">
        <v>17827050</v>
      </c>
      <c r="I60" s="13" t="s">
        <v>97</v>
      </c>
    </row>
    <row r="61" spans="4:9" ht="15.75" x14ac:dyDescent="0.2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 x14ac:dyDescent="0.25">
      <c r="D62" s="15" t="s">
        <v>98</v>
      </c>
      <c r="E62" s="28">
        <v>375409935</v>
      </c>
      <c r="F62" s="28">
        <v>333981480</v>
      </c>
      <c r="G62" s="28">
        <v>375237054</v>
      </c>
      <c r="H62" s="28">
        <v>410680502</v>
      </c>
      <c r="I62" s="17" t="s">
        <v>99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5" t="s">
        <v>100</v>
      </c>
      <c r="E65" s="33"/>
      <c r="F65" s="33"/>
      <c r="G65" s="33"/>
      <c r="H65" s="33"/>
      <c r="I65" s="7" t="s">
        <v>101</v>
      </c>
    </row>
    <row r="66" spans="4:9" ht="15.75" x14ac:dyDescent="0.25">
      <c r="D66" s="8" t="s">
        <v>102</v>
      </c>
      <c r="E66" s="24">
        <v>266690777</v>
      </c>
      <c r="F66" s="24">
        <v>252928973</v>
      </c>
      <c r="G66" s="24">
        <v>261472910</v>
      </c>
      <c r="H66" s="24">
        <v>254975102</v>
      </c>
      <c r="I66" s="10" t="s">
        <v>103</v>
      </c>
    </row>
    <row r="67" spans="4:9" ht="15.75" x14ac:dyDescent="0.25">
      <c r="D67" s="11" t="s">
        <v>104</v>
      </c>
      <c r="E67" s="25">
        <v>217102549</v>
      </c>
      <c r="F67" s="25">
        <v>205372663</v>
      </c>
      <c r="G67" s="25">
        <v>219979701</v>
      </c>
      <c r="H67" s="25">
        <v>212631240</v>
      </c>
      <c r="I67" s="13" t="s">
        <v>105</v>
      </c>
    </row>
    <row r="68" spans="4:9" ht="15.75" x14ac:dyDescent="0.25">
      <c r="D68" s="11" t="s">
        <v>106</v>
      </c>
      <c r="E68" s="25">
        <v>49588228</v>
      </c>
      <c r="F68" s="25">
        <v>47556310</v>
      </c>
      <c r="G68" s="25">
        <v>41493209</v>
      </c>
      <c r="H68" s="25">
        <v>42343862</v>
      </c>
      <c r="I68" s="13" t="s">
        <v>107</v>
      </c>
    </row>
    <row r="69" spans="4:9" ht="15.75" x14ac:dyDescent="0.25">
      <c r="D69" s="11" t="s">
        <v>108</v>
      </c>
      <c r="E69" s="25">
        <v>24975899</v>
      </c>
      <c r="F69" s="25">
        <v>22859509</v>
      </c>
      <c r="G69" s="25">
        <v>23548555</v>
      </c>
      <c r="H69" s="25">
        <v>23476106</v>
      </c>
      <c r="I69" s="13" t="s">
        <v>109</v>
      </c>
    </row>
    <row r="70" spans="4:9" ht="15.75" x14ac:dyDescent="0.25">
      <c r="D70" s="11" t="s">
        <v>110</v>
      </c>
      <c r="E70" s="25">
        <v>0</v>
      </c>
      <c r="F70" s="25">
        <v>0</v>
      </c>
      <c r="G70" s="25">
        <v>0</v>
      </c>
      <c r="H70" s="25">
        <v>0</v>
      </c>
      <c r="I70" s="13" t="s">
        <v>111</v>
      </c>
    </row>
    <row r="71" spans="4:9" ht="15.75" x14ac:dyDescent="0.25">
      <c r="D71" s="11" t="s">
        <v>112</v>
      </c>
      <c r="E71" s="25">
        <v>11649806</v>
      </c>
      <c r="F71" s="25">
        <v>10792830</v>
      </c>
      <c r="G71" s="25">
        <v>9951784</v>
      </c>
      <c r="H71" s="25">
        <v>9271712</v>
      </c>
      <c r="I71" s="13" t="s">
        <v>113</v>
      </c>
    </row>
    <row r="72" spans="4:9" ht="15.75" x14ac:dyDescent="0.25">
      <c r="D72" s="11" t="s">
        <v>114</v>
      </c>
      <c r="E72" s="25">
        <v>13394535</v>
      </c>
      <c r="F72" s="25">
        <v>11960213</v>
      </c>
      <c r="G72" s="25">
        <v>10312957</v>
      </c>
      <c r="H72" s="25">
        <v>10091010</v>
      </c>
      <c r="I72" s="13" t="s">
        <v>115</v>
      </c>
    </row>
    <row r="73" spans="4:9" ht="15.75" x14ac:dyDescent="0.25">
      <c r="D73" s="11" t="s">
        <v>116</v>
      </c>
      <c r="E73" s="25">
        <v>11217794</v>
      </c>
      <c r="F73" s="25">
        <v>12736588</v>
      </c>
      <c r="G73" s="25">
        <v>7631697</v>
      </c>
      <c r="H73" s="25">
        <v>8776746</v>
      </c>
      <c r="I73" s="13" t="s">
        <v>117</v>
      </c>
    </row>
    <row r="74" spans="4:9" ht="15.75" x14ac:dyDescent="0.25">
      <c r="D74" s="11" t="s">
        <v>118</v>
      </c>
      <c r="E74" s="25">
        <v>8307380</v>
      </c>
      <c r="F74" s="25">
        <v>9309882</v>
      </c>
      <c r="G74" s="25">
        <v>11330897</v>
      </c>
      <c r="H74" s="25">
        <v>13682640</v>
      </c>
      <c r="I74" s="13" t="s">
        <v>119</v>
      </c>
    </row>
    <row r="75" spans="4:9" ht="15.75" x14ac:dyDescent="0.25">
      <c r="D75" s="11" t="s">
        <v>120</v>
      </c>
      <c r="E75" s="25">
        <v>5523064</v>
      </c>
      <c r="F75" s="25">
        <v>8285567</v>
      </c>
      <c r="G75" s="25">
        <v>9956199</v>
      </c>
      <c r="H75" s="25">
        <v>11181283</v>
      </c>
      <c r="I75" s="13" t="s">
        <v>121</v>
      </c>
    </row>
    <row r="76" spans="4:9" ht="15.75" x14ac:dyDescent="0.25">
      <c r="D76" s="11" t="s">
        <v>122</v>
      </c>
      <c r="E76" s="25">
        <v>14002110</v>
      </c>
      <c r="F76" s="25">
        <v>13760903</v>
      </c>
      <c r="G76" s="25">
        <v>9006395</v>
      </c>
      <c r="H76" s="25">
        <v>11278103</v>
      </c>
      <c r="I76" s="13" t="s">
        <v>123</v>
      </c>
    </row>
    <row r="77" spans="4:9" ht="15.75" x14ac:dyDescent="0.25">
      <c r="D77" s="11" t="s">
        <v>124</v>
      </c>
      <c r="E77" s="25">
        <v>3486228</v>
      </c>
      <c r="F77" s="25">
        <v>3040150</v>
      </c>
      <c r="G77" s="25">
        <v>4061846</v>
      </c>
      <c r="H77" s="25">
        <v>3281020</v>
      </c>
      <c r="I77" s="13" t="s">
        <v>125</v>
      </c>
    </row>
    <row r="78" spans="4:9" ht="15.75" x14ac:dyDescent="0.25">
      <c r="D78" s="11" t="s">
        <v>126</v>
      </c>
      <c r="E78" s="25">
        <v>10515882</v>
      </c>
      <c r="F78" s="25">
        <v>10720753</v>
      </c>
      <c r="G78" s="25">
        <v>4944549</v>
      </c>
      <c r="H78" s="25">
        <v>7997083</v>
      </c>
      <c r="I78" s="42" t="s">
        <v>127</v>
      </c>
    </row>
    <row r="79" spans="4:9" ht="15.75" x14ac:dyDescent="0.25">
      <c r="D79" s="11" t="s">
        <v>128</v>
      </c>
      <c r="E79" s="25">
        <v>3574039</v>
      </c>
      <c r="F79" s="25">
        <v>2925917</v>
      </c>
      <c r="G79" s="25">
        <v>1392018</v>
      </c>
      <c r="H79" s="25">
        <v>2317080</v>
      </c>
      <c r="I79" s="42" t="s">
        <v>129</v>
      </c>
    </row>
    <row r="80" spans="4:9" ht="15.75" x14ac:dyDescent="0.25">
      <c r="D80" s="11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 x14ac:dyDescent="0.25">
      <c r="D81" s="11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 x14ac:dyDescent="0.25">
      <c r="D82" s="11" t="s">
        <v>134</v>
      </c>
      <c r="E82" s="25">
        <v>39600</v>
      </c>
      <c r="F82" s="25">
        <v>39600</v>
      </c>
      <c r="G82" s="25">
        <v>0</v>
      </c>
      <c r="H82" s="25">
        <v>0</v>
      </c>
      <c r="I82" s="42" t="s">
        <v>135</v>
      </c>
    </row>
    <row r="83" spans="4:9" ht="15.75" x14ac:dyDescent="0.25">
      <c r="D83" s="11" t="s">
        <v>136</v>
      </c>
      <c r="E83" s="25">
        <v>6902243</v>
      </c>
      <c r="F83" s="25">
        <v>7755236</v>
      </c>
      <c r="G83" s="25">
        <v>3552531</v>
      </c>
      <c r="H83" s="25">
        <v>5680003</v>
      </c>
      <c r="I83" s="42" t="s">
        <v>137</v>
      </c>
    </row>
    <row r="84" spans="4:9" ht="15.75" x14ac:dyDescent="0.2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 x14ac:dyDescent="0.25">
      <c r="D85" s="15" t="s">
        <v>138</v>
      </c>
      <c r="E85" s="28">
        <v>6902243</v>
      </c>
      <c r="F85" s="28">
        <v>7755236</v>
      </c>
      <c r="G85" s="28">
        <v>3552531</v>
      </c>
      <c r="H85" s="28">
        <v>5680003</v>
      </c>
      <c r="I85" s="43" t="s">
        <v>139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5" t="s">
        <v>140</v>
      </c>
      <c r="E88" s="44"/>
      <c r="F88" s="44"/>
      <c r="G88" s="44"/>
      <c r="H88" s="44"/>
      <c r="I88" s="7" t="s">
        <v>141</v>
      </c>
    </row>
    <row r="89" spans="4:9" ht="15.75" x14ac:dyDescent="0.25">
      <c r="D89" s="8" t="s">
        <v>142</v>
      </c>
      <c r="E89" s="24">
        <v>-38275989</v>
      </c>
      <c r="F89" s="24">
        <v>-37239168</v>
      </c>
      <c r="G89" s="24">
        <v>-32101928</v>
      </c>
      <c r="H89" s="24">
        <v>-28214147</v>
      </c>
      <c r="I89" s="10" t="s">
        <v>143</v>
      </c>
    </row>
    <row r="90" spans="4:9" ht="15.75" x14ac:dyDescent="0.25">
      <c r="D90" s="11" t="s">
        <v>144</v>
      </c>
      <c r="E90" s="25">
        <v>17674393</v>
      </c>
      <c r="F90" s="25">
        <v>28970459</v>
      </c>
      <c r="G90" s="25">
        <v>38795713</v>
      </c>
      <c r="H90" s="25">
        <v>41687214</v>
      </c>
      <c r="I90" s="13" t="s">
        <v>145</v>
      </c>
    </row>
    <row r="91" spans="4:9" ht="15.75" x14ac:dyDescent="0.25">
      <c r="D91" s="11" t="s">
        <v>146</v>
      </c>
      <c r="E91" s="25">
        <v>-23238951</v>
      </c>
      <c r="F91" s="25">
        <v>-19755098</v>
      </c>
      <c r="G91" s="25">
        <v>-30339376</v>
      </c>
      <c r="H91" s="25">
        <v>-33573358</v>
      </c>
      <c r="I91" s="13" t="s">
        <v>147</v>
      </c>
    </row>
    <row r="92" spans="4:9" ht="15.75" x14ac:dyDescent="0.25">
      <c r="D92" s="11" t="s">
        <v>148</v>
      </c>
      <c r="E92" s="25">
        <v>-7687328</v>
      </c>
      <c r="F92" s="25">
        <v>-10252182</v>
      </c>
      <c r="G92" s="25">
        <v>-13593577</v>
      </c>
      <c r="H92" s="25">
        <v>-12001637</v>
      </c>
      <c r="I92" s="13" t="s">
        <v>149</v>
      </c>
    </row>
    <row r="93" spans="4:9" ht="15.75" x14ac:dyDescent="0.2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 x14ac:dyDescent="0.25">
      <c r="D94" s="27" t="s">
        <v>150</v>
      </c>
      <c r="E94" s="28">
        <v>-51527875</v>
      </c>
      <c r="F94" s="28">
        <v>-38275989</v>
      </c>
      <c r="G94" s="28">
        <v>-37239168</v>
      </c>
      <c r="H94" s="28">
        <v>-32101928</v>
      </c>
      <c r="I94" s="29" t="s">
        <v>151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5" t="s">
        <v>152</v>
      </c>
      <c r="E97" s="6"/>
      <c r="F97" s="6"/>
      <c r="G97" s="6"/>
      <c r="H97" s="6"/>
      <c r="I97" s="7" t="s">
        <v>153</v>
      </c>
    </row>
    <row r="98" spans="1:15" ht="15.75" x14ac:dyDescent="0.25">
      <c r="D98" s="8" t="s">
        <v>154</v>
      </c>
      <c r="E98" s="9">
        <f>+E8*100/E10</f>
        <v>0.49864000000000003</v>
      </c>
      <c r="F98" s="9">
        <f>+F8*100/F10</f>
        <v>0.43703750000000002</v>
      </c>
      <c r="G98" s="9">
        <f>+G8*100/G10</f>
        <v>0.45627499999999999</v>
      </c>
      <c r="H98" s="9">
        <f>+H8*100/H10</f>
        <v>0.393675</v>
      </c>
      <c r="I98" s="10" t="s">
        <v>155</v>
      </c>
    </row>
    <row r="99" spans="1:15" ht="15.75" x14ac:dyDescent="0.25">
      <c r="D99" s="11" t="s">
        <v>156</v>
      </c>
      <c r="E99" s="12">
        <f>+E85/E10</f>
        <v>0.69022430000000001</v>
      </c>
      <c r="F99" s="12">
        <f>+F85/F10</f>
        <v>0.9694045</v>
      </c>
      <c r="G99" s="12">
        <f>+G85/G10</f>
        <v>0.44406637500000001</v>
      </c>
      <c r="H99" s="12">
        <f>+H85/H10</f>
        <v>0.71000037500000002</v>
      </c>
      <c r="I99" s="13" t="s">
        <v>157</v>
      </c>
    </row>
    <row r="100" spans="1:15" ht="15.75" x14ac:dyDescent="0.25">
      <c r="D100" s="11" t="s">
        <v>158</v>
      </c>
      <c r="E100" s="12">
        <f>+E56/E10</f>
        <v>0.6</v>
      </c>
      <c r="F100" s="12">
        <f>+F56/F10</f>
        <v>0.5</v>
      </c>
      <c r="G100" s="12">
        <f>+G56/G10</f>
        <v>0.45</v>
      </c>
      <c r="H100" s="12">
        <f>+H56/H10</f>
        <v>0.75</v>
      </c>
      <c r="I100" s="13" t="s">
        <v>159</v>
      </c>
    </row>
    <row r="101" spans="1:15" ht="15.75" x14ac:dyDescent="0.25">
      <c r="D101" s="11" t="s">
        <v>160</v>
      </c>
      <c r="E101" s="12">
        <f>+E60/E10</f>
        <v>2.243706</v>
      </c>
      <c r="F101" s="12">
        <f>+F60/F10</f>
        <v>2.441852125</v>
      </c>
      <c r="G101" s="12">
        <f>+G60/G10</f>
        <v>1.922447625</v>
      </c>
      <c r="H101" s="12">
        <f>+H60/H10</f>
        <v>2.22838125</v>
      </c>
      <c r="I101" s="13" t="s">
        <v>161</v>
      </c>
    </row>
    <row r="102" spans="1:15" ht="15.75" x14ac:dyDescent="0.25">
      <c r="D102" s="11" t="s">
        <v>162</v>
      </c>
      <c r="E102" s="12">
        <f>+E11/E85</f>
        <v>14.343163519453023</v>
      </c>
      <c r="F102" s="12">
        <f>+F11/F85</f>
        <v>8.9230037615876547</v>
      </c>
      <c r="G102" s="12">
        <f>+G11/G85</f>
        <v>24.771071666932674</v>
      </c>
      <c r="H102" s="12">
        <f>+H11/H85</f>
        <v>14.070415103653994</v>
      </c>
      <c r="I102" s="13" t="s">
        <v>163</v>
      </c>
    </row>
    <row r="103" spans="1:15" ht="15.75" x14ac:dyDescent="0.25">
      <c r="D103" s="11" t="s">
        <v>164</v>
      </c>
      <c r="E103" s="12">
        <f>+E56*100/E11</f>
        <v>6.0606060606060606</v>
      </c>
      <c r="F103" s="12">
        <f>+F56*100/F11</f>
        <v>5.7803468208092488</v>
      </c>
      <c r="G103" s="12">
        <f>+G56*100/G11</f>
        <v>4.0909090909090908</v>
      </c>
      <c r="H103" s="12">
        <f>+H56*100/H11</f>
        <v>7.5075075075075075</v>
      </c>
      <c r="I103" s="13" t="s">
        <v>165</v>
      </c>
    </row>
    <row r="104" spans="1:15" ht="15.75" x14ac:dyDescent="0.25">
      <c r="D104" s="11" t="s">
        <v>166</v>
      </c>
      <c r="E104" s="12">
        <f>+E56*100/E85</f>
        <v>86.928263754260755</v>
      </c>
      <c r="F104" s="12">
        <f>+F56*100/F85</f>
        <v>51.578056425362171</v>
      </c>
      <c r="G104" s="12">
        <f>+G56*100/G85</f>
        <v>101.33620227381549</v>
      </c>
      <c r="H104" s="12">
        <f>+H56*100/H85</f>
        <v>105.63374702442938</v>
      </c>
      <c r="I104" s="13" t="s">
        <v>167</v>
      </c>
    </row>
    <row r="105" spans="1:15" ht="15.75" x14ac:dyDescent="0.25">
      <c r="D105" s="15" t="s">
        <v>168</v>
      </c>
      <c r="E105" s="45">
        <f>+E11/E60</f>
        <v>4.4123427935745596</v>
      </c>
      <c r="F105" s="45">
        <f>+F11/F60</f>
        <v>3.5423930513400768</v>
      </c>
      <c r="G105" s="45">
        <f>+G11/G60</f>
        <v>5.7218723969138043</v>
      </c>
      <c r="H105" s="45">
        <f>+H11/H60</f>
        <v>4.4830748777840412</v>
      </c>
      <c r="I105" s="17" t="s">
        <v>169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170</v>
      </c>
      <c r="E107" s="50">
        <f>+E68*100/E66</f>
        <v>18.59390435538009</v>
      </c>
      <c r="F107" s="50">
        <f>+F68*100/F66</f>
        <v>18.802238998534975</v>
      </c>
      <c r="G107" s="50">
        <f>+G68*100/G66</f>
        <v>15.869027885144966</v>
      </c>
      <c r="H107" s="50">
        <f>+H68*100/H66</f>
        <v>16.607057578508194</v>
      </c>
      <c r="I107" s="10" t="s">
        <v>171</v>
      </c>
    </row>
    <row r="108" spans="1:15" ht="15.75" x14ac:dyDescent="0.25">
      <c r="D108" s="11" t="s">
        <v>172</v>
      </c>
      <c r="E108" s="51">
        <f>+E76*100/E66</f>
        <v>5.2503165491921004</v>
      </c>
      <c r="F108" s="51">
        <f>+F76*100/F66</f>
        <v>5.4406194896462097</v>
      </c>
      <c r="G108" s="51">
        <f>+G76*100/G66</f>
        <v>3.4444849372732342</v>
      </c>
      <c r="H108" s="51">
        <f>+H76*100/H66</f>
        <v>4.423217369670863</v>
      </c>
      <c r="I108" s="13" t="s">
        <v>173</v>
      </c>
    </row>
    <row r="109" spans="1:15" ht="15.75" x14ac:dyDescent="0.25">
      <c r="D109" s="11" t="s">
        <v>174</v>
      </c>
      <c r="E109" s="51">
        <f>+E83*100/E66</f>
        <v>2.5881071245294698</v>
      </c>
      <c r="F109" s="51">
        <f>+F83*100/F66</f>
        <v>3.0661714662479573</v>
      </c>
      <c r="G109" s="51">
        <f>+G83*100/G66</f>
        <v>1.3586612089183541</v>
      </c>
      <c r="H109" s="51">
        <f>+H83*100/H66</f>
        <v>2.2276696647816223</v>
      </c>
      <c r="I109" s="13" t="s">
        <v>175</v>
      </c>
    </row>
    <row r="110" spans="1:15" ht="15.75" x14ac:dyDescent="0.25">
      <c r="A110" s="3"/>
      <c r="B110" s="3"/>
      <c r="C110" s="3"/>
      <c r="D110" s="11" t="s">
        <v>176</v>
      </c>
      <c r="E110" s="51">
        <f>E83*100/E30</f>
        <v>1.8385882621886391</v>
      </c>
      <c r="F110" s="51">
        <f t="shared" ref="F110:H110" si="0">F83*100/F30</f>
        <v>2.3220557020107822</v>
      </c>
      <c r="G110" s="51">
        <f t="shared" si="0"/>
        <v>0.9467431220158764</v>
      </c>
      <c r="H110" s="51">
        <f t="shared" si="0"/>
        <v>1.3830710180635748</v>
      </c>
      <c r="I110" s="13" t="s">
        <v>177</v>
      </c>
    </row>
    <row r="111" spans="1:15" ht="15.75" x14ac:dyDescent="0.25">
      <c r="A111" s="3"/>
      <c r="B111" s="3"/>
      <c r="C111" s="3"/>
      <c r="D111" s="15" t="s">
        <v>178</v>
      </c>
      <c r="E111" s="52">
        <f>+E85*100/E60</f>
        <v>30.762689051061056</v>
      </c>
      <c r="F111" s="52">
        <f t="shared" ref="F111:H111" si="1">+F85*100/F60</f>
        <v>39.699557973847412</v>
      </c>
      <c r="G111" s="52">
        <f t="shared" si="1"/>
        <v>23.099010304637037</v>
      </c>
      <c r="H111" s="52">
        <f t="shared" si="1"/>
        <v>31.861710153951439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 x14ac:dyDescent="0.25">
      <c r="A112" s="3"/>
      <c r="B112" s="3"/>
      <c r="C112" s="3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3"/>
      <c r="B113" s="3"/>
      <c r="C113" s="3"/>
      <c r="D113" s="8" t="s">
        <v>180</v>
      </c>
      <c r="E113" s="9">
        <f>+E43*100/E30</f>
        <v>94.023317470274193</v>
      </c>
      <c r="F113" s="9">
        <f>+F43*100/F30</f>
        <v>94.150928069424694</v>
      </c>
      <c r="G113" s="9">
        <f>+G43*100/G30</f>
        <v>95.901369324789556</v>
      </c>
      <c r="H113" s="9">
        <f>+H43*100/H30</f>
        <v>95.659143808098293</v>
      </c>
      <c r="I113" s="10" t="s">
        <v>181</v>
      </c>
      <c r="J113" s="53"/>
      <c r="K113" s="53"/>
      <c r="L113" s="53"/>
      <c r="M113" s="53"/>
      <c r="N113" s="53"/>
      <c r="O113" s="53"/>
    </row>
    <row r="114" spans="1:15" ht="15.75" x14ac:dyDescent="0.25">
      <c r="A114" s="3"/>
      <c r="B114" s="3"/>
      <c r="C114" s="3"/>
      <c r="D114" s="11" t="s">
        <v>182</v>
      </c>
      <c r="E114" s="12">
        <f>+E60*100/E30</f>
        <v>5.9766825297258048</v>
      </c>
      <c r="F114" s="12">
        <f>+F60*100/F30</f>
        <v>5.8490719305753123</v>
      </c>
      <c r="G114" s="12">
        <f>+G60*100/G30</f>
        <v>4.0986306752104493</v>
      </c>
      <c r="H114" s="12">
        <f>+H60*100/H30</f>
        <v>4.3408561919017039</v>
      </c>
      <c r="I114" s="13" t="s">
        <v>183</v>
      </c>
      <c r="J114" s="53"/>
      <c r="K114" s="53"/>
      <c r="L114" s="53"/>
      <c r="M114" s="53"/>
      <c r="N114" s="53"/>
      <c r="O114" s="53"/>
    </row>
    <row r="115" spans="1:15" ht="15.75" x14ac:dyDescent="0.25">
      <c r="A115" s="3"/>
      <c r="B115" s="3"/>
      <c r="C115" s="3"/>
      <c r="D115" s="15" t="s">
        <v>184</v>
      </c>
      <c r="E115" s="45">
        <f>+E76/E77</f>
        <v>4.0164068443027823</v>
      </c>
      <c r="F115" s="45">
        <f>+F76/F77</f>
        <v>4.526389487360821</v>
      </c>
      <c r="G115" s="45">
        <f>+G76/G77</f>
        <v>2.2173157229496145</v>
      </c>
      <c r="H115" s="45">
        <f>+H76/H77</f>
        <v>3.4373770961469301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 x14ac:dyDescent="0.25">
      <c r="A116" s="3"/>
      <c r="B116" s="3"/>
      <c r="C116" s="3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3"/>
      <c r="B117" s="3"/>
      <c r="C117" s="3"/>
      <c r="D117" s="8" t="s">
        <v>186</v>
      </c>
      <c r="E117" s="9">
        <f>+E66/E30</f>
        <v>0.7103988257529732</v>
      </c>
      <c r="F117" s="9">
        <f>+F66/F30</f>
        <v>0.75731436665290541</v>
      </c>
      <c r="G117" s="9">
        <f>+G66/G30</f>
        <v>0.6968206023704685</v>
      </c>
      <c r="H117" s="9">
        <f>+H66/H30</f>
        <v>0.62086001346126729</v>
      </c>
      <c r="I117" s="10" t="s">
        <v>187</v>
      </c>
      <c r="J117" s="53"/>
      <c r="K117" s="53"/>
      <c r="L117" s="53"/>
      <c r="M117" s="53"/>
      <c r="N117" s="53"/>
      <c r="O117" s="53"/>
    </row>
    <row r="118" spans="1:15" ht="15.75" x14ac:dyDescent="0.25">
      <c r="A118" s="3"/>
      <c r="B118" s="3"/>
      <c r="C118" s="3"/>
      <c r="D118" s="11" t="s">
        <v>188</v>
      </c>
      <c r="E118" s="12">
        <f>+E66/E28</f>
        <v>1.9508043454714987</v>
      </c>
      <c r="F118" s="12">
        <f>+F66/F28</f>
        <v>1.8506561404954951</v>
      </c>
      <c r="G118" s="12">
        <f>+G66/G28</f>
        <v>1.8581532957489348</v>
      </c>
      <c r="H118" s="12">
        <f>+H66/H28</f>
        <v>1.9297572136694978</v>
      </c>
      <c r="I118" s="13" t="s">
        <v>189</v>
      </c>
      <c r="J118" s="53"/>
      <c r="K118" s="53"/>
      <c r="L118" s="53"/>
      <c r="M118" s="53"/>
      <c r="N118" s="53"/>
      <c r="O118" s="53"/>
    </row>
    <row r="119" spans="1:15" ht="15.75" x14ac:dyDescent="0.25">
      <c r="A119" s="3"/>
      <c r="B119" s="3"/>
      <c r="C119" s="3"/>
      <c r="D119" s="15" t="s">
        <v>190</v>
      </c>
      <c r="E119" s="45">
        <f>+E66/E122</f>
        <v>-7.0675415863148796</v>
      </c>
      <c r="F119" s="45">
        <f>+F66/F122</f>
        <v>-5.2474073069940346</v>
      </c>
      <c r="G119" s="45">
        <f>+G66/G122</f>
        <v>-4.9785921207701955</v>
      </c>
      <c r="H119" s="45">
        <f>+H66/H122</f>
        <v>-6.5592319567556743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 x14ac:dyDescent="0.25">
      <c r="A120" s="3"/>
      <c r="B120" s="3"/>
      <c r="C120" s="3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3"/>
      <c r="B121" s="3"/>
      <c r="C121" s="3"/>
      <c r="D121" s="8" t="s">
        <v>192</v>
      </c>
      <c r="E121" s="57">
        <f>+E23/E39</f>
        <v>0.78793693826069211</v>
      </c>
      <c r="F121" s="57">
        <f>+F23/F39</f>
        <v>0.678697226075055</v>
      </c>
      <c r="G121" s="57">
        <f>+G23/G39</f>
        <v>0.73403111904063223</v>
      </c>
      <c r="H121" s="57">
        <f>+H23/H39</f>
        <v>0.83581306691258217</v>
      </c>
      <c r="I121" s="10" t="s">
        <v>193</v>
      </c>
      <c r="J121" s="53"/>
      <c r="K121" s="53"/>
      <c r="L121" s="53"/>
      <c r="M121" s="53"/>
      <c r="N121" s="53"/>
      <c r="O121" s="53"/>
    </row>
    <row r="122" spans="1:15" ht="15.75" x14ac:dyDescent="0.25">
      <c r="A122" s="3"/>
      <c r="B122" s="3"/>
      <c r="C122" s="3"/>
      <c r="D122" s="15" t="s">
        <v>194</v>
      </c>
      <c r="E122" s="28">
        <f>+E23-E39</f>
        <v>-37734589</v>
      </c>
      <c r="F122" s="28">
        <f>+F23-F39</f>
        <v>-48200751</v>
      </c>
      <c r="G122" s="28">
        <f>+G23-G39</f>
        <v>-52519448</v>
      </c>
      <c r="H122" s="28">
        <f>+H23-H39</f>
        <v>-38872707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 x14ac:dyDescent="0.25">
      <c r="A123" s="3"/>
      <c r="B123" s="3"/>
      <c r="C123" s="3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3"/>
      <c r="B124" s="3"/>
      <c r="C124" s="3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2022-09-29T09:33:54Z</dcterms:modified>
</cp:coreProperties>
</file>